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corp.iges.si\dfs\Users_LJ\andrejap\Documents\RAZPISI GEN-I\MOBILNA TELEFONIJA\FINAL\"/>
    </mc:Choice>
  </mc:AlternateContent>
  <xr:revisionPtr revIDLastSave="0" documentId="8_{00299A08-97A6-4294-B22B-E50A475C0006}" xr6:coauthVersionLast="47" xr6:coauthVersionMax="47" xr10:uidLastSave="{00000000-0000-0000-0000-000000000000}"/>
  <bookViews>
    <workbookView xWindow="38310" yWindow="-1275" windowWidth="21600" windowHeight="1273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0" i="1" l="1"/>
  <c r="F31" i="1"/>
  <c r="F32" i="1"/>
  <c r="F33" i="1"/>
  <c r="F35" i="1"/>
  <c r="F36" i="1"/>
  <c r="F37" i="1"/>
  <c r="F38" i="1"/>
  <c r="F39" i="1"/>
  <c r="F40" i="1"/>
  <c r="F41" i="1"/>
  <c r="F42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84" i="1"/>
  <c r="F12" i="1" l="1"/>
  <c r="F115" i="1" l="1"/>
  <c r="F114" i="1"/>
  <c r="F113" i="1"/>
  <c r="F112" i="1"/>
  <c r="F111" i="1"/>
  <c r="C110" i="1"/>
  <c r="F110" i="1" s="1"/>
  <c r="F55" i="1"/>
  <c r="F54" i="1"/>
  <c r="F53" i="1"/>
  <c r="C52" i="1"/>
  <c r="F52" i="1" s="1"/>
  <c r="F51" i="1"/>
  <c r="F50" i="1"/>
  <c r="C34" i="1"/>
  <c r="F34" i="1" s="1"/>
  <c r="F29" i="1"/>
  <c r="F20" i="1"/>
  <c r="F21" i="1"/>
  <c r="F22" i="1"/>
  <c r="F23" i="1"/>
  <c r="F78" i="1"/>
  <c r="F77" i="1"/>
  <c r="F76" i="1"/>
  <c r="F70" i="1"/>
  <c r="F69" i="1"/>
  <c r="F68" i="1"/>
  <c r="F13" i="1"/>
  <c r="F14" i="1"/>
  <c r="F116" i="1" l="1"/>
  <c r="F119" i="1" s="1"/>
  <c r="F120" i="1" s="1"/>
  <c r="F71" i="1"/>
  <c r="F56" i="1"/>
  <c r="F99" i="1"/>
  <c r="F43" i="1"/>
  <c r="F15" i="1"/>
  <c r="F79" i="1"/>
  <c r="F24" i="1"/>
  <c r="F59" i="1" l="1"/>
  <c r="F102" i="1"/>
  <c r="F101" i="1"/>
  <c r="F58" i="1"/>
  <c r="F122" i="1" l="1"/>
  <c r="F124" i="1"/>
</calcChain>
</file>

<file path=xl/sharedStrings.xml><?xml version="1.0" encoding="utf-8"?>
<sst xmlns="http://schemas.openxmlformats.org/spreadsheetml/2006/main" count="190" uniqueCount="70">
  <si>
    <t xml:space="preserve">OBR- Ponudbeni predračun : </t>
  </si>
  <si>
    <t>GEN-I d.o.o. , Slovenija</t>
  </si>
  <si>
    <t>MOBILNO OMREŽJE</t>
  </si>
  <si>
    <t>OPREMA</t>
  </si>
  <si>
    <t>Postavka </t>
  </si>
  <si>
    <t>Količina</t>
  </si>
  <si>
    <t>Enota mere </t>
  </si>
  <si>
    <t>Cena na enoto (EUR brez DDV)</t>
  </si>
  <si>
    <t>Skupna vrednost nakupa pripadajočih naprav (EUR brez DDV)</t>
  </si>
  <si>
    <t>5 = 2 x 4</t>
  </si>
  <si>
    <t>Mob_1 - mobilna naprava osnovnega razreda</t>
  </si>
  <si>
    <t>kos</t>
  </si>
  <si>
    <t>Mob_2 - mobilna naprava naprave srednjega razreda</t>
  </si>
  <si>
    <t xml:space="preserve">Mob_3 - mobilna naprava višjega razreda </t>
  </si>
  <si>
    <t>SKUPNA VREDNOST NAKUPA NAPRAV (v EUR brez DDV)</t>
  </si>
  <si>
    <t>NAROČNINE</t>
  </si>
  <si>
    <t>Skupna vrednost mesečne naročnine in prometa (EUR brez DDV)</t>
  </si>
  <si>
    <t>Nar_1 -  govorna uporaba, SMS, MMS in neomejen podatkovni prenos v Sloveniji pri katerem mora biti zagotovljena polna hitrost do 60 GB porabe in vsaj 20 GB v EU/EEA </t>
  </si>
  <si>
    <t>mesec</t>
  </si>
  <si>
    <t>Nar_2 -  govorna uporaba, SMS, MMS in neomejen podatkovni prenos v Sloveniji pri katerem mora biti zagotovljena polna hitrost do 200 GB porabe in vsaj 25 GB v EU/EEA </t>
  </si>
  <si>
    <t>Nar_3 - naročniška razmerja za NB za IoT naprave</t>
  </si>
  <si>
    <t>Nar_4 -  samo podatkovni prenos - z opcijo statičnega IP</t>
  </si>
  <si>
    <t>SKUPNA VREDNOST NAROČNIN (v EUR brez DDV)</t>
  </si>
  <si>
    <t>PROMET</t>
  </si>
  <si>
    <t>Skupna vrednost mesečnega prometa (EUR brez DDV)</t>
  </si>
  <si>
    <t>Klici znotraj mobilnega omrežja ponudnika </t>
  </si>
  <si>
    <t>minuta </t>
  </si>
  <si>
    <t>Klici v druga mobilna omrežja </t>
  </si>
  <si>
    <t>Klici v fiksna omrežja</t>
  </si>
  <si>
    <t>Prenos podatkov v Sloveniji / MB</t>
  </si>
  <si>
    <t>MB</t>
  </si>
  <si>
    <t>Klici iz Slovenije v EU države</t>
  </si>
  <si>
    <t>Klici iz Slovenije v ostale države izven EU</t>
  </si>
  <si>
    <t>Klici iz EU v EU</t>
  </si>
  <si>
    <t>Klic v tujini - EU</t>
  </si>
  <si>
    <t>Klici v tujini - ostale države izven EU</t>
  </si>
  <si>
    <t>SMS in MMS tujina</t>
  </si>
  <si>
    <t>sms/mms</t>
  </si>
  <si>
    <t>Poslani SMS v tujiino</t>
  </si>
  <si>
    <t>sms</t>
  </si>
  <si>
    <t>Storitev VPN</t>
  </si>
  <si>
    <t>SKUPNA VREDNOST PROMETA (v EUR brez DDV)</t>
  </si>
  <si>
    <t>FIKSNO OMREŽJE</t>
  </si>
  <si>
    <t>Cena klicev v fiksna omrežja v Sloveniji</t>
  </si>
  <si>
    <t xml:space="preserve">minuta </t>
  </si>
  <si>
    <t>Cena klicev v mobilna omrežja v Sloveniji</t>
  </si>
  <si>
    <t>Cena klicev v omrežja v EU države</t>
  </si>
  <si>
    <t>Cena klicev v omrežja v ne EU države</t>
  </si>
  <si>
    <t>Cena dohodnih klicev na številko 080 15 58 iz mobilnih omrežij</t>
  </si>
  <si>
    <t>Cena dohodnih klicev na številko 080 15 58 iz fiksnih omrežij</t>
  </si>
  <si>
    <t>SKUPAJ MOBILNO IN FIKSNO OMREŽJE 36 mesecev (v EUR brez DDV)</t>
  </si>
  <si>
    <t>SKUPAJ MOBILNO IN FIKSNO OMREŽJE 60mesecev (v EUR brez DDV)</t>
  </si>
  <si>
    <t>Ponudbeni predračun GEN-I SONCE, d.o.o.</t>
  </si>
  <si>
    <t>SKUPNA LETNA VREDNOST NAKUPA NAPRAV (v EUR brez DDV)</t>
  </si>
  <si>
    <t>SMS in MMS</t>
  </si>
  <si>
    <t>Klici iz Slovenije v ostale države</t>
  </si>
  <si>
    <t>SKUPAJ MOBILNO OMREŽJE 36 mesecev (v EUR brez DDV)</t>
  </si>
  <si>
    <t>Ponudbeni predračun ELEKTRO ENERGIJA, d.o.o.</t>
  </si>
  <si>
    <t>Cena dohodnih klicev na številko 080 28 08 iz mobilnih omrežij</t>
  </si>
  <si>
    <t>Cena dohodnih klicev na številko 080 28 08 iz fiknsih omrežij</t>
  </si>
  <si>
    <t>SKUPAJ FIKSNO OMREŽJE 36 mesecev (v EUR brez DDV)</t>
  </si>
  <si>
    <t>Opomba:</t>
  </si>
  <si>
    <t>V kolikor ponudnik za posamezno ponudbeno postavko ne vpiše cene, se smatara, da ponuja to ponudbeno postavko po ceni 0,00 EUR.</t>
  </si>
  <si>
    <t>SKUPAJ MOBILNO OMREŽJE 60 mesecev (v EUR brez DDV)</t>
  </si>
  <si>
    <t>SKUPNA OKVIRNA 36 MESEČNA POGODBENA VREDNOST MOBILNEGA IN FIKSNEGA OMREŽJA (EUR BREZ DDV) ZA VSA PODJETJA</t>
  </si>
  <si>
    <t>OPCIJA: SKUPNA OKVIRNA 60 MESEČNA POGODBENA VREDNOST MOBILNEGA IN FIKSNEGA OMREŽJA (EUR BREZ DDV) ZA VSA PODJETJA
36 mesecev z možnostjo podaljšanja za 2 leti; skupaj 60 mesecev</t>
  </si>
  <si>
    <t>Že vstavljene formule so ponudnikom v pomoč, vendar je ponudnik sam odgovoren za pravilnost in je dolžan preveriti ustreznost formul. Cene ter vsi zmnožki in seštevki pri opremi  morajo biti prikazani na 2 decimalni mesti natančno. Cene ter vsi zmnožki in seštevki pri naročnini, prometu ter skupni okvirni 36- in 60-mesečni ponudbeni vrednosti morajo biti zaokroženi in prikazani na 4 decimalna mesta natančno.</t>
  </si>
  <si>
    <t>Prenos podatkov - ostale države izven EU</t>
  </si>
  <si>
    <t>Prenos podatkov EU</t>
  </si>
  <si>
    <t>SKUPAJ FIKSNO OMREŽJE 60mesecev (v EUR brez DDV)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</si>
</sst>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#,##0.0000"/>
  </numFmts>
  <fonts count="1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rgb="FF444444"/>
      <name val="Calibri"/>
      <family val="2"/>
      <charset val="1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b/>
      <sz val="11"/>
      <color rgb="FF444444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color rgb="FF000000"/>
      <name val="Calibri"/>
      <scheme val="minor"/>
    </font>
    <font>
      <i/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5B9BD5"/>
        <bgColor rgb="FF000000"/>
      </patternFill>
    </fill>
    <fill>
      <patternFill patternType="solid">
        <fgColor theme="4"/>
        <bgColor indexed="64"/>
      </patternFill>
    </fill>
  </fills>
  <borders count="7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</borders>
  <cellStyleXfs count="3">
    <xf numFmtId="0" fontId="0" fillId="0" borderId="0"/>
    <xf numFmtId="0" fontId="12" fillId="0" borderId="0"/>
    <xf numFmtId="0" fontId="12" fillId="0" borderId="0"/>
  </cellStyleXfs>
  <cellXfs count="167">
    <xf numFmtId="0" fontId="0" fillId="0" borderId="0" xfId="0"/>
    <xf numFmtId="0" fontId="2" fillId="0" borderId="1" xfId="0" applyFont="1" applyBorder="1"/>
    <xf numFmtId="0" fontId="0" fillId="0" borderId="3" xfId="0" applyBorder="1"/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vertical="top"/>
    </xf>
    <xf numFmtId="0" fontId="7" fillId="5" borderId="3" xfId="0" applyFont="1" applyFill="1" applyBorder="1" applyAlignment="1">
      <alignment vertical="top" wrapText="1"/>
    </xf>
    <xf numFmtId="0" fontId="7" fillId="5" borderId="3" xfId="0" applyFont="1" applyFill="1" applyBorder="1" applyAlignment="1">
      <alignment horizontal="center"/>
    </xf>
    <xf numFmtId="0" fontId="0" fillId="5" borderId="3" xfId="0" applyFill="1" applyBorder="1"/>
    <xf numFmtId="0" fontId="3" fillId="6" borderId="2" xfId="0" applyFont="1" applyFill="1" applyBorder="1" applyAlignment="1">
      <alignment horizontal="center" wrapText="1"/>
    </xf>
    <xf numFmtId="0" fontId="11" fillId="0" borderId="0" xfId="0" applyFont="1"/>
    <xf numFmtId="0" fontId="5" fillId="0" borderId="3" xfId="0" applyFont="1" applyBorder="1" applyAlignment="1">
      <alignment horizontal="right" vertical="center" wrapText="1"/>
    </xf>
    <xf numFmtId="1" fontId="5" fillId="0" borderId="5" xfId="0" applyNumberFormat="1" applyFont="1" applyBorder="1" applyAlignment="1">
      <alignment horizontal="right" vertical="center" wrapText="1"/>
    </xf>
    <xf numFmtId="0" fontId="3" fillId="0" borderId="0" xfId="0" applyFont="1" applyAlignment="1">
      <alignment vertical="top"/>
    </xf>
    <xf numFmtId="2" fontId="0" fillId="5" borderId="3" xfId="0" applyNumberFormat="1" applyFill="1" applyBorder="1"/>
    <xf numFmtId="0" fontId="0" fillId="0" borderId="7" xfId="0" applyBorder="1"/>
    <xf numFmtId="2" fontId="0" fillId="5" borderId="7" xfId="0" applyNumberFormat="1" applyFill="1" applyBorder="1"/>
    <xf numFmtId="0" fontId="7" fillId="4" borderId="14" xfId="0" applyFont="1" applyFill="1" applyBorder="1" applyAlignment="1">
      <alignment vertical="top"/>
    </xf>
    <xf numFmtId="0" fontId="7" fillId="5" borderId="14" xfId="0" applyFont="1" applyFill="1" applyBorder="1" applyAlignment="1">
      <alignment vertical="top" wrapText="1"/>
    </xf>
    <xf numFmtId="0" fontId="5" fillId="0" borderId="3" xfId="0" applyFont="1" applyBorder="1" applyAlignment="1">
      <alignment horizontal="left" vertical="center" wrapText="1"/>
    </xf>
    <xf numFmtId="164" fontId="5" fillId="5" borderId="3" xfId="0" applyNumberFormat="1" applyFont="1" applyFill="1" applyBorder="1" applyAlignment="1">
      <alignment horizontal="right" vertical="center" wrapText="1"/>
    </xf>
    <xf numFmtId="0" fontId="3" fillId="5" borderId="5" xfId="0" applyFont="1" applyFill="1" applyBorder="1" applyAlignment="1">
      <alignment vertical="top"/>
    </xf>
    <xf numFmtId="0" fontId="3" fillId="5" borderId="10" xfId="0" applyFont="1" applyFill="1" applyBorder="1" applyAlignment="1">
      <alignment vertical="top"/>
    </xf>
    <xf numFmtId="164" fontId="5" fillId="5" borderId="8" xfId="0" applyNumberFormat="1" applyFont="1" applyFill="1" applyBorder="1" applyAlignment="1">
      <alignment horizontal="right" vertical="center" wrapText="1"/>
    </xf>
    <xf numFmtId="164" fontId="0" fillId="5" borderId="6" xfId="0" applyNumberFormat="1" applyFill="1" applyBorder="1" applyAlignment="1">
      <alignment horizontal="right" vertical="center"/>
    </xf>
    <xf numFmtId="1" fontId="7" fillId="5" borderId="3" xfId="0" applyNumberFormat="1" applyFont="1" applyFill="1" applyBorder="1" applyAlignment="1">
      <alignment vertical="top" wrapText="1"/>
    </xf>
    <xf numFmtId="0" fontId="5" fillId="0" borderId="9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0" fillId="0" borderId="3" xfId="0" applyBorder="1" applyAlignment="1">
      <alignment horizontal="left"/>
    </xf>
    <xf numFmtId="0" fontId="0" fillId="0" borderId="7" xfId="0" applyBorder="1" applyAlignment="1">
      <alignment horizontal="left"/>
    </xf>
    <xf numFmtId="2" fontId="0" fillId="0" borderId="5" xfId="0" applyNumberFormat="1" applyBorder="1" applyAlignment="1">
      <alignment horizontal="left" vertical="center" wrapText="1"/>
    </xf>
    <xf numFmtId="1" fontId="0" fillId="0" borderId="5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left" vertical="center" wrapText="1"/>
    </xf>
    <xf numFmtId="1" fontId="0" fillId="0" borderId="10" xfId="0" applyNumberFormat="1" applyBorder="1" applyAlignment="1">
      <alignment horizontal="right" vertical="center" wrapText="1"/>
    </xf>
    <xf numFmtId="165" fontId="1" fillId="3" borderId="21" xfId="0" applyNumberFormat="1" applyFont="1" applyFill="1" applyBorder="1"/>
    <xf numFmtId="0" fontId="3" fillId="4" borderId="22" xfId="0" applyFont="1" applyFill="1" applyBorder="1"/>
    <xf numFmtId="0" fontId="7" fillId="4" borderId="1" xfId="0" applyFont="1" applyFill="1" applyBorder="1" applyAlignment="1">
      <alignment vertical="top"/>
    </xf>
    <xf numFmtId="0" fontId="7" fillId="4" borderId="23" xfId="0" applyFont="1" applyFill="1" applyBorder="1" applyAlignment="1">
      <alignment vertical="top"/>
    </xf>
    <xf numFmtId="0" fontId="7" fillId="5" borderId="23" xfId="0" applyFont="1" applyFill="1" applyBorder="1" applyAlignment="1">
      <alignment vertical="top" wrapText="1"/>
    </xf>
    <xf numFmtId="0" fontId="7" fillId="4" borderId="24" xfId="0" applyFont="1" applyFill="1" applyBorder="1" applyAlignment="1">
      <alignment vertical="top" wrapText="1"/>
    </xf>
    <xf numFmtId="0" fontId="7" fillId="0" borderId="25" xfId="0" applyFont="1" applyBorder="1" applyAlignment="1">
      <alignment vertical="top"/>
    </xf>
    <xf numFmtId="0" fontId="7" fillId="0" borderId="26" xfId="0" applyFont="1" applyBorder="1" applyAlignment="1">
      <alignment horizontal="center"/>
    </xf>
    <xf numFmtId="0" fontId="5" fillId="0" borderId="27" xfId="0" applyFont="1" applyBorder="1" applyAlignment="1">
      <alignment horizontal="left" vertical="center" wrapText="1"/>
    </xf>
    <xf numFmtId="165" fontId="5" fillId="0" borderId="26" xfId="0" applyNumberFormat="1" applyFont="1" applyBorder="1" applyAlignment="1">
      <alignment horizontal="right" vertical="center" wrapText="1"/>
    </xf>
    <xf numFmtId="0" fontId="5" fillId="0" borderId="28" xfId="0" applyFont="1" applyBorder="1" applyAlignment="1">
      <alignment horizontal="left" vertical="center" wrapText="1"/>
    </xf>
    <xf numFmtId="0" fontId="5" fillId="0" borderId="29" xfId="0" applyFont="1" applyBorder="1" applyAlignment="1">
      <alignment horizontal="left" vertical="center" wrapText="1"/>
    </xf>
    <xf numFmtId="0" fontId="0" fillId="0" borderId="31" xfId="0" applyBorder="1" applyAlignment="1">
      <alignment horizontal="left"/>
    </xf>
    <xf numFmtId="164" fontId="0" fillId="5" borderId="32" xfId="0" applyNumberFormat="1" applyFill="1" applyBorder="1" applyAlignment="1">
      <alignment horizontal="right"/>
    </xf>
    <xf numFmtId="165" fontId="5" fillId="0" borderId="33" xfId="0" applyNumberFormat="1" applyFont="1" applyBorder="1" applyAlignment="1">
      <alignment horizontal="right" vertical="center" wrapText="1"/>
    </xf>
    <xf numFmtId="0" fontId="3" fillId="3" borderId="34" xfId="0" applyFont="1" applyFill="1" applyBorder="1"/>
    <xf numFmtId="0" fontId="3" fillId="3" borderId="34" xfId="0" applyFont="1" applyFill="1" applyBorder="1" applyAlignment="1">
      <alignment horizontal="right"/>
    </xf>
    <xf numFmtId="0" fontId="7" fillId="4" borderId="35" xfId="0" applyFont="1" applyFill="1" applyBorder="1" applyAlignment="1">
      <alignment vertical="top"/>
    </xf>
    <xf numFmtId="0" fontId="7" fillId="4" borderId="36" xfId="0" applyFont="1" applyFill="1" applyBorder="1" applyAlignment="1">
      <alignment vertical="top"/>
    </xf>
    <xf numFmtId="0" fontId="7" fillId="5" borderId="36" xfId="0" applyFont="1" applyFill="1" applyBorder="1" applyAlignment="1">
      <alignment vertical="top" wrapText="1"/>
    </xf>
    <xf numFmtId="0" fontId="7" fillId="4" borderId="37" xfId="0" applyFont="1" applyFill="1" applyBorder="1" applyAlignment="1">
      <alignment vertical="top" wrapText="1"/>
    </xf>
    <xf numFmtId="0" fontId="10" fillId="0" borderId="25" xfId="0" applyFont="1" applyBorder="1" applyAlignment="1">
      <alignment horizontal="left" vertical="center" wrapText="1"/>
    </xf>
    <xf numFmtId="0" fontId="10" fillId="0" borderId="38" xfId="0" applyFont="1" applyBorder="1" applyAlignment="1">
      <alignment horizontal="left" vertical="center" wrapText="1"/>
    </xf>
    <xf numFmtId="0" fontId="5" fillId="0" borderId="32" xfId="0" applyFont="1" applyBorder="1" applyAlignment="1">
      <alignment horizontal="right" vertical="center" wrapText="1"/>
    </xf>
    <xf numFmtId="0" fontId="5" fillId="0" borderId="32" xfId="0" applyFont="1" applyBorder="1" applyAlignment="1">
      <alignment horizontal="left" vertical="center" wrapText="1"/>
    </xf>
    <xf numFmtId="164" fontId="5" fillId="5" borderId="32" xfId="0" applyNumberFormat="1" applyFont="1" applyFill="1" applyBorder="1" applyAlignment="1">
      <alignment horizontal="right" vertical="center" wrapText="1"/>
    </xf>
    <xf numFmtId="2" fontId="0" fillId="0" borderId="28" xfId="0" applyNumberFormat="1" applyBorder="1" applyAlignment="1">
      <alignment horizontal="left" vertical="center" wrapText="1"/>
    </xf>
    <xf numFmtId="2" fontId="0" fillId="0" borderId="41" xfId="0" applyNumberFormat="1" applyBorder="1" applyAlignment="1">
      <alignment horizontal="left" vertical="center" wrapText="1"/>
    </xf>
    <xf numFmtId="2" fontId="0" fillId="0" borderId="29" xfId="0" applyNumberFormat="1" applyBorder="1" applyAlignment="1">
      <alignment horizontal="left" vertical="center" wrapText="1"/>
    </xf>
    <xf numFmtId="1" fontId="0" fillId="0" borderId="30" xfId="0" applyNumberFormat="1" applyBorder="1" applyAlignment="1">
      <alignment horizontal="right" vertical="center" wrapText="1"/>
    </xf>
    <xf numFmtId="0" fontId="5" fillId="0" borderId="42" xfId="0" applyFont="1" applyBorder="1" applyAlignment="1">
      <alignment horizontal="left" vertical="center" wrapText="1"/>
    </xf>
    <xf numFmtId="0" fontId="3" fillId="5" borderId="30" xfId="0" applyFont="1" applyFill="1" applyBorder="1" applyAlignment="1">
      <alignment vertical="top"/>
    </xf>
    <xf numFmtId="0" fontId="8" fillId="3" borderId="43" xfId="0" applyFont="1" applyFill="1" applyBorder="1" applyAlignment="1">
      <alignment horizontal="left" vertical="center" wrapText="1"/>
    </xf>
    <xf numFmtId="0" fontId="8" fillId="3" borderId="44" xfId="0" applyFont="1" applyFill="1" applyBorder="1" applyAlignment="1">
      <alignment horizontal="center" vertical="center" wrapText="1"/>
    </xf>
    <xf numFmtId="0" fontId="1" fillId="3" borderId="44" xfId="0" applyFont="1" applyFill="1" applyBorder="1"/>
    <xf numFmtId="0" fontId="6" fillId="2" borderId="17" xfId="0" applyFont="1" applyFill="1" applyBorder="1"/>
    <xf numFmtId="0" fontId="7" fillId="0" borderId="25" xfId="0" applyFont="1" applyBorder="1" applyAlignment="1">
      <alignment horizontal="center"/>
    </xf>
    <xf numFmtId="0" fontId="4" fillId="0" borderId="25" xfId="0" applyFont="1" applyBorder="1"/>
    <xf numFmtId="4" fontId="0" fillId="0" borderId="26" xfId="0" applyNumberFormat="1" applyBorder="1"/>
    <xf numFmtId="0" fontId="4" fillId="0" borderId="38" xfId="0" applyFont="1" applyBorder="1"/>
    <xf numFmtId="0" fontId="0" fillId="0" borderId="32" xfId="0" applyBorder="1"/>
    <xf numFmtId="0" fontId="0" fillId="5" borderId="32" xfId="0" applyFill="1" applyBorder="1"/>
    <xf numFmtId="4" fontId="0" fillId="0" borderId="33" xfId="0" applyNumberFormat="1" applyBorder="1"/>
    <xf numFmtId="165" fontId="3" fillId="3" borderId="17" xfId="0" applyNumberFormat="1" applyFont="1" applyFill="1" applyBorder="1"/>
    <xf numFmtId="0" fontId="7" fillId="4" borderId="48" xfId="0" applyFont="1" applyFill="1" applyBorder="1" applyAlignment="1">
      <alignment vertical="top"/>
    </xf>
    <xf numFmtId="0" fontId="7" fillId="4" borderId="49" xfId="0" applyFont="1" applyFill="1" applyBorder="1" applyAlignment="1">
      <alignment vertical="top"/>
    </xf>
    <xf numFmtId="165" fontId="1" fillId="3" borderId="50" xfId="0" applyNumberFormat="1" applyFont="1" applyFill="1" applyBorder="1"/>
    <xf numFmtId="164" fontId="1" fillId="3" borderId="45" xfId="0" applyNumberFormat="1" applyFont="1" applyFill="1" applyBorder="1"/>
    <xf numFmtId="0" fontId="0" fillId="0" borderId="0" xfId="0" applyFill="1"/>
    <xf numFmtId="0" fontId="4" fillId="0" borderId="51" xfId="0" applyFont="1" applyBorder="1" applyAlignment="1">
      <alignment vertical="top"/>
    </xf>
    <xf numFmtId="0" fontId="4" fillId="0" borderId="52" xfId="0" applyFont="1" applyBorder="1" applyAlignment="1">
      <alignment vertical="top"/>
    </xf>
    <xf numFmtId="0" fontId="6" fillId="0" borderId="0" xfId="0" applyFont="1" applyFill="1" applyBorder="1" applyAlignment="1">
      <alignment wrapText="1"/>
    </xf>
    <xf numFmtId="0" fontId="6" fillId="0" borderId="4" xfId="0" applyFont="1" applyFill="1" applyBorder="1" applyAlignment="1">
      <alignment horizontal="left" wrapText="1"/>
    </xf>
    <xf numFmtId="165" fontId="6" fillId="6" borderId="17" xfId="0" applyNumberFormat="1" applyFont="1" applyFill="1" applyBorder="1" applyAlignment="1">
      <alignment wrapText="1"/>
    </xf>
    <xf numFmtId="0" fontId="0" fillId="0" borderId="1" xfId="0" applyBorder="1"/>
    <xf numFmtId="0" fontId="0" fillId="0" borderId="53" xfId="0" applyBorder="1"/>
    <xf numFmtId="0" fontId="0" fillId="0" borderId="54" xfId="0" applyBorder="1"/>
    <xf numFmtId="0" fontId="0" fillId="0" borderId="55" xfId="0" applyBorder="1"/>
    <xf numFmtId="0" fontId="0" fillId="0" borderId="0" xfId="0" applyBorder="1"/>
    <xf numFmtId="0" fontId="0" fillId="0" borderId="0" xfId="0" applyBorder="1" applyAlignment="1">
      <alignment horizontal="left" wrapText="1"/>
    </xf>
    <xf numFmtId="0" fontId="0" fillId="0" borderId="56" xfId="0" applyBorder="1" applyAlignment="1">
      <alignment horizontal="left" wrapText="1"/>
    </xf>
    <xf numFmtId="0" fontId="0" fillId="0" borderId="56" xfId="0" applyBorder="1"/>
    <xf numFmtId="0" fontId="6" fillId="2" borderId="59" xfId="0" applyFont="1" applyFill="1" applyBorder="1"/>
    <xf numFmtId="0" fontId="3" fillId="0" borderId="55" xfId="0" applyFont="1" applyBorder="1"/>
    <xf numFmtId="0" fontId="3" fillId="4" borderId="62" xfId="0" applyFont="1" applyFill="1" applyBorder="1"/>
    <xf numFmtId="0" fontId="7" fillId="4" borderId="63" xfId="0" applyFont="1" applyFill="1" applyBorder="1" applyAlignment="1">
      <alignment vertical="top"/>
    </xf>
    <xf numFmtId="0" fontId="7" fillId="4" borderId="64" xfId="0" applyFont="1" applyFill="1" applyBorder="1" applyAlignment="1">
      <alignment vertical="top" wrapText="1"/>
    </xf>
    <xf numFmtId="0" fontId="4" fillId="0" borderId="65" xfId="0" applyFont="1" applyBorder="1"/>
    <xf numFmtId="4" fontId="0" fillId="0" borderId="66" xfId="0" applyNumberFormat="1" applyBorder="1"/>
    <xf numFmtId="4" fontId="1" fillId="3" borderId="68" xfId="0" applyNumberFormat="1" applyFont="1" applyFill="1" applyBorder="1"/>
    <xf numFmtId="0" fontId="3" fillId="3" borderId="69" xfId="0" applyFont="1" applyFill="1" applyBorder="1"/>
    <xf numFmtId="0" fontId="10" fillId="0" borderId="55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righ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56" xfId="0" applyFont="1" applyBorder="1" applyAlignment="1">
      <alignment horizontal="center" vertical="center" wrapText="1"/>
    </xf>
    <xf numFmtId="0" fontId="3" fillId="0" borderId="55" xfId="0" applyFont="1" applyBorder="1" applyAlignment="1">
      <alignment vertical="top"/>
    </xf>
    <xf numFmtId="0" fontId="3" fillId="0" borderId="0" xfId="0" applyFont="1" applyBorder="1" applyAlignment="1">
      <alignment vertical="top"/>
    </xf>
    <xf numFmtId="0" fontId="3" fillId="0" borderId="56" xfId="0" applyFont="1" applyBorder="1" applyAlignment="1">
      <alignment vertical="top"/>
    </xf>
    <xf numFmtId="0" fontId="5" fillId="0" borderId="55" xfId="0" applyFont="1" applyBorder="1" applyAlignment="1">
      <alignment horizontal="left" vertical="center" wrapText="1"/>
    </xf>
    <xf numFmtId="165" fontId="3" fillId="6" borderId="70" xfId="0" applyNumberFormat="1" applyFont="1" applyFill="1" applyBorder="1"/>
    <xf numFmtId="0" fontId="8" fillId="0" borderId="55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165" fontId="1" fillId="0" borderId="56" xfId="0" applyNumberFormat="1" applyFont="1" applyBorder="1"/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Border="1"/>
    <xf numFmtId="2" fontId="1" fillId="0" borderId="56" xfId="0" applyNumberFormat="1" applyFont="1" applyBorder="1"/>
    <xf numFmtId="0" fontId="6" fillId="0" borderId="55" xfId="0" applyFont="1" applyBorder="1"/>
    <xf numFmtId="164" fontId="3" fillId="6" borderId="70" xfId="0" applyNumberFormat="1" applyFont="1" applyFill="1" applyBorder="1"/>
    <xf numFmtId="164" fontId="3" fillId="6" borderId="71" xfId="0" applyNumberFormat="1" applyFont="1" applyFill="1" applyBorder="1"/>
    <xf numFmtId="0" fontId="0" fillId="0" borderId="0" xfId="0" applyFill="1" applyBorder="1"/>
    <xf numFmtId="0" fontId="0" fillId="0" borderId="56" xfId="0" applyFill="1" applyBorder="1"/>
    <xf numFmtId="0" fontId="6" fillId="0" borderId="55" xfId="0" applyFont="1" applyFill="1" applyBorder="1" applyAlignment="1">
      <alignment wrapText="1"/>
    </xf>
    <xf numFmtId="0" fontId="6" fillId="0" borderId="56" xfId="0" applyFont="1" applyFill="1" applyBorder="1" applyAlignment="1">
      <alignment wrapText="1"/>
    </xf>
    <xf numFmtId="0" fontId="6" fillId="0" borderId="72" xfId="0" applyFont="1" applyFill="1" applyBorder="1" applyAlignment="1">
      <alignment horizontal="left" wrapText="1"/>
    </xf>
    <xf numFmtId="0" fontId="5" fillId="0" borderId="3" xfId="0" applyFont="1" applyFill="1" applyBorder="1" applyAlignment="1">
      <alignment horizontal="right" vertical="center" wrapText="1"/>
    </xf>
    <xf numFmtId="1" fontId="0" fillId="0" borderId="30" xfId="0" applyNumberFormat="1" applyFont="1" applyBorder="1" applyAlignment="1">
      <alignment horizontal="right"/>
    </xf>
    <xf numFmtId="1" fontId="0" fillId="0" borderId="13" xfId="0" applyNumberFormat="1" applyFont="1" applyBorder="1" applyAlignment="1">
      <alignment horizontal="right"/>
    </xf>
    <xf numFmtId="1" fontId="0" fillId="0" borderId="5" xfId="0" applyNumberFormat="1" applyFont="1" applyBorder="1" applyAlignment="1">
      <alignment horizontal="right"/>
    </xf>
    <xf numFmtId="2" fontId="0" fillId="0" borderId="28" xfId="0" applyNumberFormat="1" applyFont="1" applyBorder="1" applyAlignment="1">
      <alignment horizontal="left" vertical="center" wrapText="1"/>
    </xf>
    <xf numFmtId="0" fontId="0" fillId="0" borderId="31" xfId="0" applyFont="1" applyBorder="1" applyAlignment="1">
      <alignment horizontal="left"/>
    </xf>
    <xf numFmtId="2" fontId="0" fillId="0" borderId="28" xfId="0" applyNumberFormat="1" applyFont="1" applyBorder="1" applyAlignment="1">
      <alignment vertical="center" wrapText="1"/>
    </xf>
    <xf numFmtId="0" fontId="13" fillId="0" borderId="6" xfId="0" applyFont="1" applyBorder="1" applyAlignment="1">
      <alignment horizontal="left" vertical="center" wrapText="1"/>
    </xf>
    <xf numFmtId="2" fontId="5" fillId="0" borderId="28" xfId="0" applyNumberFormat="1" applyFont="1" applyBorder="1" applyAlignment="1">
      <alignment horizontal="left" vertical="center" wrapText="1"/>
    </xf>
    <xf numFmtId="1" fontId="5" fillId="0" borderId="5" xfId="0" applyNumberFormat="1" applyFont="1" applyBorder="1" applyAlignment="1">
      <alignment horizontal="right"/>
    </xf>
    <xf numFmtId="164" fontId="5" fillId="5" borderId="6" xfId="0" applyNumberFormat="1" applyFont="1" applyFill="1" applyBorder="1" applyAlignment="1">
      <alignment horizontal="right" vertical="center"/>
    </xf>
    <xf numFmtId="164" fontId="0" fillId="5" borderId="32" xfId="0" applyNumberFormat="1" applyFont="1" applyFill="1" applyBorder="1" applyAlignment="1">
      <alignment horizontal="right"/>
    </xf>
    <xf numFmtId="0" fontId="3" fillId="7" borderId="60" xfId="0" applyFont="1" applyFill="1" applyBorder="1" applyAlignment="1">
      <alignment horizontal="left" vertical="top"/>
    </xf>
    <xf numFmtId="0" fontId="3" fillId="7" borderId="61" xfId="0" applyFont="1" applyFill="1" applyBorder="1" applyAlignment="1">
      <alignment horizontal="left" vertical="top"/>
    </xf>
    <xf numFmtId="0" fontId="3" fillId="7" borderId="39" xfId="0" applyFont="1" applyFill="1" applyBorder="1" applyAlignment="1">
      <alignment horizontal="left" vertical="top"/>
    </xf>
    <xf numFmtId="0" fontId="3" fillId="7" borderId="40" xfId="0" applyFont="1" applyFill="1" applyBorder="1" applyAlignment="1">
      <alignment horizontal="left" vertical="top"/>
    </xf>
    <xf numFmtId="0" fontId="3" fillId="7" borderId="22" xfId="0" applyFont="1" applyFill="1" applyBorder="1" applyAlignment="1">
      <alignment horizontal="left" vertical="top"/>
    </xf>
    <xf numFmtId="0" fontId="3" fillId="7" borderId="46" xfId="0" applyFont="1" applyFill="1" applyBorder="1" applyAlignment="1">
      <alignment horizontal="left" vertical="top"/>
    </xf>
    <xf numFmtId="0" fontId="3" fillId="3" borderId="67" xfId="0" applyFont="1" applyFill="1" applyBorder="1" applyAlignment="1">
      <alignment horizontal="left"/>
    </xf>
    <xf numFmtId="0" fontId="3" fillId="3" borderId="15" xfId="0" applyFont="1" applyFill="1" applyBorder="1" applyAlignment="1">
      <alignment horizontal="left"/>
    </xf>
    <xf numFmtId="0" fontId="3" fillId="3" borderId="16" xfId="0" applyFont="1" applyFill="1" applyBorder="1" applyAlignment="1">
      <alignment horizontal="left"/>
    </xf>
    <xf numFmtId="0" fontId="8" fillId="3" borderId="18" xfId="0" applyFont="1" applyFill="1" applyBorder="1" applyAlignment="1">
      <alignment horizontal="left" vertical="center" wrapText="1"/>
    </xf>
    <xf numFmtId="0" fontId="8" fillId="3" borderId="19" xfId="0" applyFont="1" applyFill="1" applyBorder="1" applyAlignment="1">
      <alignment horizontal="left" vertical="center" wrapText="1"/>
    </xf>
    <xf numFmtId="0" fontId="8" fillId="3" borderId="20" xfId="0" applyFont="1" applyFill="1" applyBorder="1" applyAlignment="1">
      <alignment horizontal="left" vertical="center" wrapText="1"/>
    </xf>
    <xf numFmtId="0" fontId="3" fillId="3" borderId="18" xfId="0" applyFont="1" applyFill="1" applyBorder="1" applyAlignment="1">
      <alignment horizontal="left"/>
    </xf>
    <xf numFmtId="0" fontId="3" fillId="3" borderId="19" xfId="0" applyFont="1" applyFill="1" applyBorder="1" applyAlignment="1">
      <alignment horizontal="left"/>
    </xf>
    <xf numFmtId="0" fontId="3" fillId="3" borderId="47" xfId="0" applyFont="1" applyFill="1" applyBorder="1" applyAlignment="1">
      <alignment horizontal="left"/>
    </xf>
    <xf numFmtId="0" fontId="8" fillId="3" borderId="47" xfId="0" applyFont="1" applyFill="1" applyBorder="1" applyAlignment="1">
      <alignment horizontal="left" vertical="center" wrapText="1"/>
    </xf>
    <xf numFmtId="0" fontId="0" fillId="0" borderId="55" xfId="0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56" xfId="0" applyBorder="1" applyAlignment="1">
      <alignment horizontal="left" wrapText="1"/>
    </xf>
    <xf numFmtId="0" fontId="9" fillId="0" borderId="57" xfId="0" applyFont="1" applyBorder="1" applyAlignment="1">
      <alignment horizontal="left" vertical="center" wrapText="1"/>
    </xf>
    <xf numFmtId="0" fontId="9" fillId="0" borderId="58" xfId="0" applyFont="1" applyBorder="1" applyAlignment="1">
      <alignment horizontal="left" vertical="center" wrapText="1"/>
    </xf>
    <xf numFmtId="0" fontId="9" fillId="0" borderId="50" xfId="0" applyFont="1" applyBorder="1" applyAlignment="1">
      <alignment horizontal="left" vertical="center" wrapText="1"/>
    </xf>
    <xf numFmtId="0" fontId="6" fillId="6" borderId="67" xfId="0" applyFont="1" applyFill="1" applyBorder="1" applyAlignment="1">
      <alignment horizontal="left" wrapText="1"/>
    </xf>
    <xf numFmtId="0" fontId="6" fillId="6" borderId="15" xfId="0" applyFont="1" applyFill="1" applyBorder="1" applyAlignment="1">
      <alignment horizontal="left" wrapText="1"/>
    </xf>
    <xf numFmtId="0" fontId="6" fillId="6" borderId="72" xfId="0" applyFont="1" applyFill="1" applyBorder="1" applyAlignment="1">
      <alignment horizontal="left" wrapText="1"/>
    </xf>
    <xf numFmtId="0" fontId="6" fillId="6" borderId="4" xfId="0" applyFont="1" applyFill="1" applyBorder="1" applyAlignment="1">
      <alignment horizontal="left" wrapText="1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29"/>
  <sheetViews>
    <sheetView showGridLines="0" tabSelected="1" zoomScaleNormal="100" workbookViewId="0">
      <selection activeCell="K6" sqref="K6"/>
    </sheetView>
  </sheetViews>
  <sheetFormatPr defaultRowHeight="15" x14ac:dyDescent="0.25"/>
  <cols>
    <col min="2" max="2" width="68.140625" customWidth="1"/>
    <col min="3" max="3" width="16.28515625" customWidth="1"/>
    <col min="4" max="4" width="21.28515625" customWidth="1"/>
    <col min="5" max="5" width="35.7109375" customWidth="1"/>
    <col min="6" max="6" width="36" customWidth="1"/>
  </cols>
  <sheetData>
    <row r="1" spans="2:6" ht="15.75" thickBot="1" x14ac:dyDescent="0.3"/>
    <row r="2" spans="2:6" ht="15.75" x14ac:dyDescent="0.25">
      <c r="B2" s="1" t="s">
        <v>0</v>
      </c>
      <c r="C2" s="90"/>
      <c r="D2" s="90"/>
      <c r="E2" s="90"/>
      <c r="F2" s="91"/>
    </row>
    <row r="3" spans="2:6" x14ac:dyDescent="0.25">
      <c r="B3" s="92"/>
      <c r="C3" s="93"/>
      <c r="D3" s="93"/>
      <c r="E3" s="93"/>
      <c r="F3" s="96"/>
    </row>
    <row r="4" spans="2:6" ht="15.75" thickBot="1" x14ac:dyDescent="0.3">
      <c r="B4" s="92"/>
      <c r="C4" s="93"/>
      <c r="D4" s="93"/>
      <c r="E4" s="93"/>
      <c r="F4" s="96"/>
    </row>
    <row r="5" spans="2:6" ht="30" customHeight="1" thickBot="1" x14ac:dyDescent="0.3">
      <c r="B5" s="97" t="s">
        <v>1</v>
      </c>
      <c r="C5" s="93"/>
      <c r="D5" s="93"/>
      <c r="E5" s="93"/>
      <c r="F5" s="96"/>
    </row>
    <row r="6" spans="2:6" ht="15.75" thickBot="1" x14ac:dyDescent="0.3">
      <c r="B6" s="98"/>
      <c r="C6" s="93"/>
      <c r="D6" s="93"/>
      <c r="E6" s="93"/>
      <c r="F6" s="96"/>
    </row>
    <row r="7" spans="2:6" x14ac:dyDescent="0.25">
      <c r="B7" s="141" t="s">
        <v>2</v>
      </c>
      <c r="C7" s="93"/>
      <c r="D7" s="93"/>
      <c r="E7" s="93"/>
      <c r="F7" s="96"/>
    </row>
    <row r="8" spans="2:6" ht="15.75" thickBot="1" x14ac:dyDescent="0.3">
      <c r="B8" s="142"/>
      <c r="C8" s="93"/>
      <c r="D8" s="93"/>
      <c r="E8" s="93"/>
      <c r="F8" s="96"/>
    </row>
    <row r="9" spans="2:6" ht="15.75" thickBot="1" x14ac:dyDescent="0.3">
      <c r="B9" s="99" t="s">
        <v>3</v>
      </c>
      <c r="C9" s="93"/>
      <c r="D9" s="93"/>
      <c r="E9" s="93"/>
      <c r="F9" s="96"/>
    </row>
    <row r="10" spans="2:6" ht="30" x14ac:dyDescent="0.25">
      <c r="B10" s="100" t="s">
        <v>4</v>
      </c>
      <c r="C10" s="16" t="s">
        <v>5</v>
      </c>
      <c r="D10" s="16" t="s">
        <v>6</v>
      </c>
      <c r="E10" s="17" t="s">
        <v>7</v>
      </c>
      <c r="F10" s="101" t="s">
        <v>8</v>
      </c>
    </row>
    <row r="11" spans="2:6" x14ac:dyDescent="0.25">
      <c r="B11" s="71">
        <v>1</v>
      </c>
      <c r="C11" s="3">
        <v>2</v>
      </c>
      <c r="D11" s="3">
        <v>3</v>
      </c>
      <c r="E11" s="6">
        <v>4</v>
      </c>
      <c r="F11" s="42" t="s">
        <v>9</v>
      </c>
    </row>
    <row r="12" spans="2:6" x14ac:dyDescent="0.25">
      <c r="B12" s="72" t="s">
        <v>10</v>
      </c>
      <c r="C12" s="2">
        <v>200</v>
      </c>
      <c r="D12" s="29" t="s">
        <v>11</v>
      </c>
      <c r="E12" s="13"/>
      <c r="F12" s="73">
        <f t="shared" ref="F12:F14" si="0">C12*E12</f>
        <v>0</v>
      </c>
    </row>
    <row r="13" spans="2:6" x14ac:dyDescent="0.25">
      <c r="B13" s="72" t="s">
        <v>12</v>
      </c>
      <c r="C13" s="2">
        <v>200</v>
      </c>
      <c r="D13" s="29" t="s">
        <v>11</v>
      </c>
      <c r="E13" s="13"/>
      <c r="F13" s="73">
        <f t="shared" si="0"/>
        <v>0</v>
      </c>
    </row>
    <row r="14" spans="2:6" ht="15.75" thickBot="1" x14ac:dyDescent="0.3">
      <c r="B14" s="102" t="s">
        <v>13</v>
      </c>
      <c r="C14" s="14">
        <v>60</v>
      </c>
      <c r="D14" s="30" t="s">
        <v>11</v>
      </c>
      <c r="E14" s="15"/>
      <c r="F14" s="103">
        <f t="shared" si="0"/>
        <v>0</v>
      </c>
    </row>
    <row r="15" spans="2:6" ht="15.75" thickBot="1" x14ac:dyDescent="0.3">
      <c r="B15" s="147" t="s">
        <v>14</v>
      </c>
      <c r="C15" s="148"/>
      <c r="D15" s="148"/>
      <c r="E15" s="149"/>
      <c r="F15" s="104">
        <f>ROUND(SUM(F12:F14),2)</f>
        <v>0</v>
      </c>
    </row>
    <row r="16" spans="2:6" ht="15.75" thickBot="1" x14ac:dyDescent="0.3">
      <c r="B16" s="98"/>
      <c r="C16" s="93"/>
      <c r="D16" s="93"/>
      <c r="E16" s="93"/>
      <c r="F16" s="96"/>
    </row>
    <row r="17" spans="2:6" ht="15.75" thickBot="1" x14ac:dyDescent="0.3">
      <c r="B17" s="99" t="s">
        <v>15</v>
      </c>
      <c r="C17" s="93"/>
      <c r="D17" s="93"/>
      <c r="E17" s="93"/>
      <c r="F17" s="96"/>
    </row>
    <row r="18" spans="2:6" ht="33.75" customHeight="1" x14ac:dyDescent="0.25">
      <c r="B18" s="52" t="s">
        <v>4</v>
      </c>
      <c r="C18" s="53" t="s">
        <v>5</v>
      </c>
      <c r="D18" s="53" t="s">
        <v>6</v>
      </c>
      <c r="E18" s="54" t="s">
        <v>7</v>
      </c>
      <c r="F18" s="55" t="s">
        <v>16</v>
      </c>
    </row>
    <row r="19" spans="2:6" x14ac:dyDescent="0.25">
      <c r="B19" s="41">
        <v>1</v>
      </c>
      <c r="C19" s="4">
        <v>2</v>
      </c>
      <c r="D19" s="4">
        <v>3</v>
      </c>
      <c r="E19" s="5">
        <v>4</v>
      </c>
      <c r="F19" s="42" t="s">
        <v>9</v>
      </c>
    </row>
    <row r="20" spans="2:6" ht="48.75" customHeight="1" x14ac:dyDescent="0.25">
      <c r="B20" s="56" t="s">
        <v>17</v>
      </c>
      <c r="C20" s="129">
        <v>500</v>
      </c>
      <c r="D20" s="18" t="s">
        <v>18</v>
      </c>
      <c r="E20" s="19"/>
      <c r="F20" s="44">
        <f>ROUND(C20*ROUND(E20,4),4)</f>
        <v>0</v>
      </c>
    </row>
    <row r="21" spans="2:6" ht="45" x14ac:dyDescent="0.25">
      <c r="B21" s="56" t="s">
        <v>19</v>
      </c>
      <c r="C21" s="10">
        <v>30</v>
      </c>
      <c r="D21" s="18" t="s">
        <v>18</v>
      </c>
      <c r="E21" s="19"/>
      <c r="F21" s="44">
        <f t="shared" ref="F21:F23" si="1">ROUND(C21*ROUND(E21,4),4)</f>
        <v>0</v>
      </c>
    </row>
    <row r="22" spans="2:6" x14ac:dyDescent="0.25">
      <c r="B22" s="56" t="s">
        <v>20</v>
      </c>
      <c r="C22" s="10">
        <v>300</v>
      </c>
      <c r="D22" s="18" t="s">
        <v>18</v>
      </c>
      <c r="E22" s="19"/>
      <c r="F22" s="44">
        <f t="shared" si="1"/>
        <v>0</v>
      </c>
    </row>
    <row r="23" spans="2:6" ht="15.75" thickBot="1" x14ac:dyDescent="0.3">
      <c r="B23" s="57" t="s">
        <v>21</v>
      </c>
      <c r="C23" s="58">
        <v>60</v>
      </c>
      <c r="D23" s="59" t="s">
        <v>18</v>
      </c>
      <c r="E23" s="60"/>
      <c r="F23" s="49">
        <f t="shared" si="1"/>
        <v>0</v>
      </c>
    </row>
    <row r="24" spans="2:6" ht="15.75" thickBot="1" x14ac:dyDescent="0.3">
      <c r="B24" s="105" t="s">
        <v>22</v>
      </c>
      <c r="C24" s="50"/>
      <c r="D24" s="50"/>
      <c r="E24" s="51"/>
      <c r="F24" s="78">
        <f>ROUND(SUM(F20:F23),4)</f>
        <v>0</v>
      </c>
    </row>
    <row r="25" spans="2:6" ht="15.75" thickBot="1" x14ac:dyDescent="0.3">
      <c r="B25" s="106"/>
      <c r="C25" s="107"/>
      <c r="D25" s="108"/>
      <c r="E25" s="108"/>
      <c r="F25" s="109"/>
    </row>
    <row r="26" spans="2:6" ht="15.75" thickBot="1" x14ac:dyDescent="0.3">
      <c r="B26" s="36" t="s">
        <v>23</v>
      </c>
      <c r="C26" s="107"/>
      <c r="D26" s="108"/>
      <c r="E26" s="108"/>
      <c r="F26" s="109"/>
    </row>
    <row r="27" spans="2:6" ht="30" x14ac:dyDescent="0.25">
      <c r="B27" s="37" t="s">
        <v>4</v>
      </c>
      <c r="C27" s="38" t="s">
        <v>5</v>
      </c>
      <c r="D27" s="38" t="s">
        <v>6</v>
      </c>
      <c r="E27" s="39" t="s">
        <v>7</v>
      </c>
      <c r="F27" s="40" t="s">
        <v>24</v>
      </c>
    </row>
    <row r="28" spans="2:6" x14ac:dyDescent="0.25">
      <c r="B28" s="41">
        <v>1</v>
      </c>
      <c r="C28" s="4">
        <v>2</v>
      </c>
      <c r="D28" s="4">
        <v>3</v>
      </c>
      <c r="E28" s="24">
        <v>4</v>
      </c>
      <c r="F28" s="42" t="s">
        <v>9</v>
      </c>
    </row>
    <row r="29" spans="2:6" x14ac:dyDescent="0.25">
      <c r="B29" s="43" t="s">
        <v>25</v>
      </c>
      <c r="C29" s="131">
        <v>27400</v>
      </c>
      <c r="D29" s="25" t="s">
        <v>26</v>
      </c>
      <c r="E29" s="22"/>
      <c r="F29" s="44">
        <f>ROUND(C29*ROUND(E29,4),4)</f>
        <v>0</v>
      </c>
    </row>
    <row r="30" spans="2:6" x14ac:dyDescent="0.25">
      <c r="B30" s="45" t="s">
        <v>27</v>
      </c>
      <c r="C30" s="132">
        <v>39400</v>
      </c>
      <c r="D30" s="26" t="s">
        <v>26</v>
      </c>
      <c r="E30" s="19"/>
      <c r="F30" s="44">
        <f t="shared" ref="F30:F42" si="2">ROUND(C30*ROUND(E30,4),4)</f>
        <v>0</v>
      </c>
    </row>
    <row r="31" spans="2:6" x14ac:dyDescent="0.25">
      <c r="B31" s="45" t="s">
        <v>28</v>
      </c>
      <c r="C31" s="132">
        <v>4400</v>
      </c>
      <c r="D31" s="26" t="s">
        <v>26</v>
      </c>
      <c r="E31" s="19"/>
      <c r="F31" s="44">
        <f t="shared" si="2"/>
        <v>0</v>
      </c>
    </row>
    <row r="32" spans="2:6" s="9" customFormat="1" x14ac:dyDescent="0.25">
      <c r="B32" s="45" t="s">
        <v>29</v>
      </c>
      <c r="C32" s="132">
        <v>4512000</v>
      </c>
      <c r="D32" s="26" t="s">
        <v>30</v>
      </c>
      <c r="E32" s="19"/>
      <c r="F32" s="44">
        <f t="shared" si="2"/>
        <v>0</v>
      </c>
    </row>
    <row r="33" spans="1:6" s="9" customFormat="1" x14ac:dyDescent="0.25">
      <c r="B33" s="137" t="s">
        <v>31</v>
      </c>
      <c r="C33" s="138">
        <v>700</v>
      </c>
      <c r="D33" s="136" t="s">
        <v>26</v>
      </c>
      <c r="E33" s="19"/>
      <c r="F33" s="44">
        <f t="shared" si="2"/>
        <v>0</v>
      </c>
    </row>
    <row r="34" spans="1:6" x14ac:dyDescent="0.25">
      <c r="B34" s="137" t="s">
        <v>32</v>
      </c>
      <c r="C34" s="138">
        <f>5165.05/12</f>
        <v>430.42083333333335</v>
      </c>
      <c r="D34" s="136" t="s">
        <v>26</v>
      </c>
      <c r="E34" s="19"/>
      <c r="F34" s="44">
        <f t="shared" si="2"/>
        <v>0</v>
      </c>
    </row>
    <row r="35" spans="1:6" x14ac:dyDescent="0.25">
      <c r="B35" s="137" t="s">
        <v>33</v>
      </c>
      <c r="C35" s="138">
        <v>3100</v>
      </c>
      <c r="D35" s="26" t="s">
        <v>26</v>
      </c>
      <c r="E35" s="19"/>
      <c r="F35" s="44">
        <f t="shared" si="2"/>
        <v>0</v>
      </c>
    </row>
    <row r="36" spans="1:6" s="9" customFormat="1" x14ac:dyDescent="0.25">
      <c r="B36" s="137" t="s">
        <v>34</v>
      </c>
      <c r="C36" s="138">
        <v>1400</v>
      </c>
      <c r="D36" s="26" t="s">
        <v>26</v>
      </c>
      <c r="E36" s="19"/>
      <c r="F36" s="44">
        <f t="shared" si="2"/>
        <v>0</v>
      </c>
    </row>
    <row r="37" spans="1:6" x14ac:dyDescent="0.25">
      <c r="B37" s="45" t="s">
        <v>35</v>
      </c>
      <c r="C37" s="138">
        <v>15</v>
      </c>
      <c r="D37" s="136" t="s">
        <v>26</v>
      </c>
      <c r="E37" s="19"/>
      <c r="F37" s="44">
        <f t="shared" si="2"/>
        <v>0</v>
      </c>
    </row>
    <row r="38" spans="1:6" x14ac:dyDescent="0.25">
      <c r="B38" s="45" t="s">
        <v>36</v>
      </c>
      <c r="C38" s="138">
        <v>1500</v>
      </c>
      <c r="D38" s="26" t="s">
        <v>37</v>
      </c>
      <c r="E38" s="19"/>
      <c r="F38" s="44">
        <f t="shared" si="2"/>
        <v>0</v>
      </c>
    </row>
    <row r="39" spans="1:6" x14ac:dyDescent="0.25">
      <c r="B39" s="137" t="s">
        <v>68</v>
      </c>
      <c r="C39" s="138">
        <v>434000</v>
      </c>
      <c r="D39" s="26" t="s">
        <v>30</v>
      </c>
      <c r="E39" s="19"/>
      <c r="F39" s="44">
        <f t="shared" si="2"/>
        <v>0</v>
      </c>
    </row>
    <row r="40" spans="1:6" x14ac:dyDescent="0.25">
      <c r="B40" s="137" t="s">
        <v>67</v>
      </c>
      <c r="C40" s="11">
        <v>4500</v>
      </c>
      <c r="D40" s="27" t="s">
        <v>30</v>
      </c>
      <c r="E40" s="19"/>
      <c r="F40" s="44">
        <f t="shared" si="2"/>
        <v>0</v>
      </c>
    </row>
    <row r="41" spans="1:6" x14ac:dyDescent="0.25">
      <c r="B41" s="137" t="s">
        <v>38</v>
      </c>
      <c r="C41" s="11">
        <v>140</v>
      </c>
      <c r="D41" s="28" t="s">
        <v>39</v>
      </c>
      <c r="E41" s="139"/>
      <c r="F41" s="44">
        <f t="shared" si="2"/>
        <v>0</v>
      </c>
    </row>
    <row r="42" spans="1:6" ht="15.75" thickBot="1" x14ac:dyDescent="0.3">
      <c r="B42" s="46" t="s">
        <v>40</v>
      </c>
      <c r="C42" s="130">
        <v>500</v>
      </c>
      <c r="D42" s="47" t="s">
        <v>18</v>
      </c>
      <c r="E42" s="140"/>
      <c r="F42" s="44">
        <f t="shared" si="2"/>
        <v>0</v>
      </c>
    </row>
    <row r="43" spans="1:6" ht="15.75" thickBot="1" x14ac:dyDescent="0.3">
      <c r="B43" s="150" t="s">
        <v>41</v>
      </c>
      <c r="C43" s="151"/>
      <c r="D43" s="151"/>
      <c r="E43" s="152"/>
      <c r="F43" s="35">
        <f>ROUND(SUM(F29:F42),4)</f>
        <v>0</v>
      </c>
    </row>
    <row r="44" spans="1:6" s="12" customFormat="1" ht="15.75" thickBot="1" x14ac:dyDescent="0.3">
      <c r="A44"/>
      <c r="B44" s="110"/>
      <c r="C44" s="111"/>
      <c r="D44" s="111"/>
      <c r="E44" s="111"/>
      <c r="F44" s="112"/>
    </row>
    <row r="45" spans="1:6" s="12" customFormat="1" x14ac:dyDescent="0.25">
      <c r="A45"/>
      <c r="B45" s="143" t="s">
        <v>42</v>
      </c>
      <c r="C45" s="111"/>
      <c r="D45" s="111"/>
      <c r="E45" s="111"/>
      <c r="F45" s="112"/>
    </row>
    <row r="46" spans="1:6" s="12" customFormat="1" ht="15.75" thickBot="1" x14ac:dyDescent="0.3">
      <c r="A46"/>
      <c r="B46" s="144"/>
      <c r="C46" s="111"/>
      <c r="D46" s="111"/>
      <c r="E46" s="111"/>
      <c r="F46" s="112"/>
    </row>
    <row r="47" spans="1:6" s="12" customFormat="1" ht="15.75" thickBot="1" x14ac:dyDescent="0.3">
      <c r="A47"/>
      <c r="B47" s="36" t="s">
        <v>23</v>
      </c>
      <c r="C47" s="107"/>
      <c r="D47" s="108"/>
      <c r="E47" s="108"/>
      <c r="F47" s="109"/>
    </row>
    <row r="48" spans="1:6" s="12" customFormat="1" ht="30" x14ac:dyDescent="0.25">
      <c r="A48"/>
      <c r="B48" s="37" t="s">
        <v>4</v>
      </c>
      <c r="C48" s="38" t="s">
        <v>5</v>
      </c>
      <c r="D48" s="38" t="s">
        <v>6</v>
      </c>
      <c r="E48" s="39" t="s">
        <v>7</v>
      </c>
      <c r="F48" s="40" t="s">
        <v>24</v>
      </c>
    </row>
    <row r="49" spans="1:6" s="12" customFormat="1" x14ac:dyDescent="0.25">
      <c r="A49"/>
      <c r="B49" s="41">
        <v>1</v>
      </c>
      <c r="C49" s="4">
        <v>2</v>
      </c>
      <c r="D49" s="4">
        <v>3</v>
      </c>
      <c r="E49" s="24">
        <v>4</v>
      </c>
      <c r="F49" s="42" t="s">
        <v>9</v>
      </c>
    </row>
    <row r="50" spans="1:6" s="12" customFormat="1" x14ac:dyDescent="0.25">
      <c r="A50"/>
      <c r="B50" s="61" t="s">
        <v>43</v>
      </c>
      <c r="C50" s="32">
        <v>160</v>
      </c>
      <c r="D50" s="26" t="s">
        <v>44</v>
      </c>
      <c r="E50" s="20"/>
      <c r="F50" s="44">
        <f>ROUND(C50*ROUND(E50,4),4)</f>
        <v>0</v>
      </c>
    </row>
    <row r="51" spans="1:6" s="12" customFormat="1" x14ac:dyDescent="0.25">
      <c r="A51"/>
      <c r="B51" s="62" t="s">
        <v>45</v>
      </c>
      <c r="C51" s="34">
        <v>410</v>
      </c>
      <c r="D51" s="26" t="s">
        <v>44</v>
      </c>
      <c r="E51" s="21"/>
      <c r="F51" s="44">
        <f t="shared" ref="F51:F55" si="3">ROUND(C51*ROUND(E51,4),4)</f>
        <v>0</v>
      </c>
    </row>
    <row r="52" spans="1:6" s="12" customFormat="1" x14ac:dyDescent="0.25">
      <c r="A52"/>
      <c r="B52" s="62" t="s">
        <v>46</v>
      </c>
      <c r="C52" s="34">
        <f>3000/12</f>
        <v>250</v>
      </c>
      <c r="D52" s="26" t="s">
        <v>44</v>
      </c>
      <c r="E52" s="21"/>
      <c r="F52" s="44">
        <f t="shared" si="3"/>
        <v>0</v>
      </c>
    </row>
    <row r="53" spans="1:6" s="12" customFormat="1" x14ac:dyDescent="0.25">
      <c r="A53"/>
      <c r="B53" s="62" t="s">
        <v>47</v>
      </c>
      <c r="C53" s="34">
        <v>80</v>
      </c>
      <c r="D53" s="26" t="s">
        <v>44</v>
      </c>
      <c r="E53" s="21"/>
      <c r="F53" s="44">
        <f t="shared" si="3"/>
        <v>0</v>
      </c>
    </row>
    <row r="54" spans="1:6" s="12" customFormat="1" x14ac:dyDescent="0.25">
      <c r="A54"/>
      <c r="B54" s="62" t="s">
        <v>48</v>
      </c>
      <c r="C54" s="34">
        <v>2400</v>
      </c>
      <c r="D54" s="26" t="s">
        <v>44</v>
      </c>
      <c r="E54" s="21"/>
      <c r="F54" s="44">
        <f t="shared" si="3"/>
        <v>0</v>
      </c>
    </row>
    <row r="55" spans="1:6" s="12" customFormat="1" ht="15.75" thickBot="1" x14ac:dyDescent="0.3">
      <c r="A55"/>
      <c r="B55" s="63" t="s">
        <v>49</v>
      </c>
      <c r="C55" s="64">
        <v>1150</v>
      </c>
      <c r="D55" s="65" t="s">
        <v>44</v>
      </c>
      <c r="E55" s="66"/>
      <c r="F55" s="49">
        <f t="shared" si="3"/>
        <v>0</v>
      </c>
    </row>
    <row r="56" spans="1:6" s="12" customFormat="1" ht="15.75" thickBot="1" x14ac:dyDescent="0.3">
      <c r="A56"/>
      <c r="B56" s="67" t="s">
        <v>41</v>
      </c>
      <c r="C56" s="68"/>
      <c r="D56" s="68"/>
      <c r="E56" s="69"/>
      <c r="F56" s="82">
        <f>ROUND(SUM(F50:F55),4)</f>
        <v>0</v>
      </c>
    </row>
    <row r="57" spans="1:6" ht="15.75" thickBot="1" x14ac:dyDescent="0.3">
      <c r="B57" s="113"/>
      <c r="C57" s="108"/>
      <c r="D57" s="108"/>
      <c r="E57" s="93"/>
      <c r="F57" s="96"/>
    </row>
    <row r="58" spans="1:6" ht="39" customHeight="1" thickBot="1" x14ac:dyDescent="0.3">
      <c r="B58" s="113"/>
      <c r="C58" s="108"/>
      <c r="D58" s="108"/>
      <c r="E58" s="8" t="s">
        <v>50</v>
      </c>
      <c r="F58" s="114">
        <f>ROUND(F15,4)+ROUND(F24*36,4)+ROUND(F43*36,4)+ROUND(F56*36,4)</f>
        <v>0</v>
      </c>
    </row>
    <row r="59" spans="1:6" ht="39" customHeight="1" x14ac:dyDescent="0.25">
      <c r="B59" s="113"/>
      <c r="C59" s="108"/>
      <c r="D59" s="108"/>
      <c r="E59" s="8" t="s">
        <v>51</v>
      </c>
      <c r="F59" s="114">
        <f>ROUND(F15,4)+ROUND(F24*60,4)+ROUND(F43*60,4)+ROUND(F56*60,4)</f>
        <v>0</v>
      </c>
    </row>
    <row r="60" spans="1:6" ht="15.75" thickBot="1" x14ac:dyDescent="0.3">
      <c r="B60" s="92"/>
      <c r="C60" s="93"/>
      <c r="D60" s="93"/>
      <c r="E60" s="93"/>
      <c r="F60" s="96"/>
    </row>
    <row r="61" spans="1:6" ht="32.25" customHeight="1" thickBot="1" x14ac:dyDescent="0.3">
      <c r="B61" s="70" t="s">
        <v>52</v>
      </c>
      <c r="C61" s="93"/>
      <c r="D61" s="93"/>
      <c r="E61" s="93"/>
      <c r="F61" s="96"/>
    </row>
    <row r="62" spans="1:6" ht="15.75" thickBot="1" x14ac:dyDescent="0.3">
      <c r="B62" s="98"/>
      <c r="C62" s="93"/>
      <c r="D62" s="93"/>
      <c r="E62" s="93"/>
      <c r="F62" s="96"/>
    </row>
    <row r="63" spans="1:6" x14ac:dyDescent="0.25">
      <c r="B63" s="145" t="s">
        <v>2</v>
      </c>
      <c r="C63" s="93"/>
      <c r="D63" s="93"/>
      <c r="E63" s="93"/>
      <c r="F63" s="96"/>
    </row>
    <row r="64" spans="1:6" ht="15.75" thickBot="1" x14ac:dyDescent="0.3">
      <c r="B64" s="146"/>
      <c r="C64" s="93"/>
      <c r="D64" s="93"/>
      <c r="E64" s="93"/>
      <c r="F64" s="96"/>
    </row>
    <row r="65" spans="2:6" ht="15.75" thickBot="1" x14ac:dyDescent="0.3">
      <c r="B65" s="36" t="s">
        <v>3</v>
      </c>
      <c r="C65" s="93"/>
      <c r="D65" s="93"/>
      <c r="E65" s="93"/>
      <c r="F65" s="96"/>
    </row>
    <row r="66" spans="2:6" ht="30" x14ac:dyDescent="0.25">
      <c r="B66" s="52" t="s">
        <v>4</v>
      </c>
      <c r="C66" s="53" t="s">
        <v>5</v>
      </c>
      <c r="D66" s="53" t="s">
        <v>6</v>
      </c>
      <c r="E66" s="54" t="s">
        <v>7</v>
      </c>
      <c r="F66" s="55" t="s">
        <v>8</v>
      </c>
    </row>
    <row r="67" spans="2:6" x14ac:dyDescent="0.25">
      <c r="B67" s="71">
        <v>1</v>
      </c>
      <c r="C67" s="3">
        <v>2</v>
      </c>
      <c r="D67" s="3">
        <v>3</v>
      </c>
      <c r="E67" s="6">
        <v>4</v>
      </c>
      <c r="F67" s="42" t="s">
        <v>9</v>
      </c>
    </row>
    <row r="68" spans="2:6" x14ac:dyDescent="0.25">
      <c r="B68" s="72" t="s">
        <v>10</v>
      </c>
      <c r="C68" s="2">
        <v>50</v>
      </c>
      <c r="D68" s="2" t="s">
        <v>11</v>
      </c>
      <c r="E68" s="7"/>
      <c r="F68" s="73">
        <f>C68*E68</f>
        <v>0</v>
      </c>
    </row>
    <row r="69" spans="2:6" x14ac:dyDescent="0.25">
      <c r="B69" s="72" t="s">
        <v>12</v>
      </c>
      <c r="C69" s="2">
        <v>50</v>
      </c>
      <c r="D69" s="2" t="s">
        <v>11</v>
      </c>
      <c r="E69" s="7"/>
      <c r="F69" s="73">
        <f t="shared" ref="F69:F70" si="4">C69*E69</f>
        <v>0</v>
      </c>
    </row>
    <row r="70" spans="2:6" ht="15.75" thickBot="1" x14ac:dyDescent="0.3">
      <c r="B70" s="74" t="s">
        <v>13</v>
      </c>
      <c r="C70" s="75">
        <v>15</v>
      </c>
      <c r="D70" s="75" t="s">
        <v>11</v>
      </c>
      <c r="E70" s="76"/>
      <c r="F70" s="77">
        <f t="shared" si="4"/>
        <v>0</v>
      </c>
    </row>
    <row r="71" spans="2:6" ht="15.75" thickBot="1" x14ac:dyDescent="0.3">
      <c r="B71" s="153" t="s">
        <v>53</v>
      </c>
      <c r="C71" s="154"/>
      <c r="D71" s="154"/>
      <c r="E71" s="155"/>
      <c r="F71" s="104">
        <f>ROUND(SUM(F68:F70),2)</f>
        <v>0</v>
      </c>
    </row>
    <row r="72" spans="2:6" ht="15.75" thickBot="1" x14ac:dyDescent="0.3">
      <c r="B72" s="98"/>
      <c r="C72" s="93"/>
      <c r="D72" s="93"/>
      <c r="E72" s="93"/>
      <c r="F72" s="96"/>
    </row>
    <row r="73" spans="2:6" ht="15.75" thickBot="1" x14ac:dyDescent="0.3">
      <c r="B73" s="36" t="s">
        <v>15</v>
      </c>
      <c r="C73" s="93"/>
      <c r="D73" s="93"/>
      <c r="E73" s="93"/>
      <c r="F73" s="96"/>
    </row>
    <row r="74" spans="2:6" ht="30" x14ac:dyDescent="0.25">
      <c r="B74" s="52" t="s">
        <v>4</v>
      </c>
      <c r="C74" s="53" t="s">
        <v>5</v>
      </c>
      <c r="D74" s="53" t="s">
        <v>6</v>
      </c>
      <c r="E74" s="54" t="s">
        <v>7</v>
      </c>
      <c r="F74" s="55" t="s">
        <v>16</v>
      </c>
    </row>
    <row r="75" spans="2:6" x14ac:dyDescent="0.25">
      <c r="B75" s="41">
        <v>1</v>
      </c>
      <c r="C75" s="4">
        <v>2</v>
      </c>
      <c r="D75" s="4">
        <v>3</v>
      </c>
      <c r="E75" s="5">
        <v>4</v>
      </c>
      <c r="F75" s="42" t="s">
        <v>9</v>
      </c>
    </row>
    <row r="76" spans="2:6" ht="45" x14ac:dyDescent="0.25">
      <c r="B76" s="56" t="s">
        <v>17</v>
      </c>
      <c r="C76" s="10">
        <v>110</v>
      </c>
      <c r="D76" s="18" t="s">
        <v>18</v>
      </c>
      <c r="E76" s="19"/>
      <c r="F76" s="44">
        <f>C76*E76</f>
        <v>0</v>
      </c>
    </row>
    <row r="77" spans="2:6" ht="45" x14ac:dyDescent="0.25">
      <c r="B77" s="56" t="s">
        <v>19</v>
      </c>
      <c r="C77" s="10">
        <v>5</v>
      </c>
      <c r="D77" s="18" t="s">
        <v>18</v>
      </c>
      <c r="E77" s="19"/>
      <c r="F77" s="44">
        <f>C77*E77</f>
        <v>0</v>
      </c>
    </row>
    <row r="78" spans="2:6" ht="15.75" thickBot="1" x14ac:dyDescent="0.3">
      <c r="B78" s="57" t="s">
        <v>21</v>
      </c>
      <c r="C78" s="58">
        <v>30</v>
      </c>
      <c r="D78" s="59" t="s">
        <v>18</v>
      </c>
      <c r="E78" s="60"/>
      <c r="F78" s="49">
        <f>C78*E78</f>
        <v>0</v>
      </c>
    </row>
    <row r="79" spans="2:6" ht="15.75" thickBot="1" x14ac:dyDescent="0.3">
      <c r="B79" s="153" t="s">
        <v>22</v>
      </c>
      <c r="C79" s="154"/>
      <c r="D79" s="154"/>
      <c r="E79" s="155"/>
      <c r="F79" s="78">
        <f>ROUND(SUM(F76:F78),4)</f>
        <v>0</v>
      </c>
    </row>
    <row r="80" spans="2:6" ht="15.75" thickBot="1" x14ac:dyDescent="0.3">
      <c r="B80" s="106"/>
      <c r="C80" s="107"/>
      <c r="D80" s="108"/>
      <c r="E80" s="108"/>
      <c r="F80" s="109"/>
    </row>
    <row r="81" spans="2:6" ht="15.75" thickBot="1" x14ac:dyDescent="0.3">
      <c r="B81" s="36" t="s">
        <v>23</v>
      </c>
      <c r="C81" s="107"/>
      <c r="D81" s="108"/>
      <c r="E81" s="108"/>
      <c r="F81" s="109"/>
    </row>
    <row r="82" spans="2:6" ht="30" x14ac:dyDescent="0.25">
      <c r="B82" s="79" t="s">
        <v>4</v>
      </c>
      <c r="C82" s="80" t="s">
        <v>5</v>
      </c>
      <c r="D82" s="53" t="s">
        <v>6</v>
      </c>
      <c r="E82" s="54" t="s">
        <v>7</v>
      </c>
      <c r="F82" s="55" t="s">
        <v>24</v>
      </c>
    </row>
    <row r="83" spans="2:6" x14ac:dyDescent="0.25">
      <c r="B83" s="41">
        <v>1</v>
      </c>
      <c r="C83" s="4">
        <v>2</v>
      </c>
      <c r="D83" s="4">
        <v>3</v>
      </c>
      <c r="E83" s="24">
        <v>4</v>
      </c>
      <c r="F83" s="42" t="s">
        <v>9</v>
      </c>
    </row>
    <row r="84" spans="2:6" x14ac:dyDescent="0.25">
      <c r="B84" s="45" t="s">
        <v>25</v>
      </c>
      <c r="C84" s="132">
        <v>8200</v>
      </c>
      <c r="D84" s="26" t="s">
        <v>26</v>
      </c>
      <c r="E84" s="19"/>
      <c r="F84" s="44">
        <f>E84*C84</f>
        <v>0</v>
      </c>
    </row>
    <row r="85" spans="2:6" x14ac:dyDescent="0.25">
      <c r="B85" s="45" t="s">
        <v>27</v>
      </c>
      <c r="C85" s="132">
        <v>14200</v>
      </c>
      <c r="D85" s="26" t="s">
        <v>26</v>
      </c>
      <c r="E85" s="19"/>
      <c r="F85" s="44">
        <f t="shared" ref="F85:F98" si="5">E85*C85</f>
        <v>0</v>
      </c>
    </row>
    <row r="86" spans="2:6" x14ac:dyDescent="0.25">
      <c r="B86" s="45" t="s">
        <v>28</v>
      </c>
      <c r="C86" s="132">
        <v>480</v>
      </c>
      <c r="D86" s="26" t="s">
        <v>26</v>
      </c>
      <c r="E86" s="19"/>
      <c r="F86" s="44">
        <f t="shared" si="5"/>
        <v>0</v>
      </c>
    </row>
    <row r="87" spans="2:6" x14ac:dyDescent="0.25">
      <c r="B87" s="45" t="s">
        <v>54</v>
      </c>
      <c r="C87" s="138">
        <v>4500</v>
      </c>
      <c r="D87" s="26" t="s">
        <v>37</v>
      </c>
      <c r="E87" s="19"/>
      <c r="F87" s="44">
        <f t="shared" si="5"/>
        <v>0</v>
      </c>
    </row>
    <row r="88" spans="2:6" x14ac:dyDescent="0.25">
      <c r="B88" s="45" t="s">
        <v>29</v>
      </c>
      <c r="C88" s="138">
        <v>388300</v>
      </c>
      <c r="D88" s="26" t="s">
        <v>30</v>
      </c>
      <c r="E88" s="19"/>
      <c r="F88" s="44">
        <f t="shared" si="5"/>
        <v>0</v>
      </c>
    </row>
    <row r="89" spans="2:6" x14ac:dyDescent="0.25">
      <c r="B89" s="137" t="s">
        <v>31</v>
      </c>
      <c r="C89" s="138">
        <v>80</v>
      </c>
      <c r="D89" s="26" t="s">
        <v>26</v>
      </c>
      <c r="E89" s="19"/>
      <c r="F89" s="44">
        <f t="shared" si="5"/>
        <v>0</v>
      </c>
    </row>
    <row r="90" spans="2:6" x14ac:dyDescent="0.25">
      <c r="B90" s="137" t="s">
        <v>55</v>
      </c>
      <c r="C90" s="138">
        <v>5</v>
      </c>
      <c r="D90" s="26" t="s">
        <v>26</v>
      </c>
      <c r="E90" s="19"/>
      <c r="F90" s="44">
        <f t="shared" si="5"/>
        <v>0</v>
      </c>
    </row>
    <row r="91" spans="2:6" x14ac:dyDescent="0.25">
      <c r="B91" s="137" t="s">
        <v>33</v>
      </c>
      <c r="C91" s="138">
        <v>350</v>
      </c>
      <c r="D91" s="26" t="s">
        <v>26</v>
      </c>
      <c r="E91" s="19"/>
      <c r="F91" s="44">
        <f t="shared" si="5"/>
        <v>0</v>
      </c>
    </row>
    <row r="92" spans="2:6" x14ac:dyDescent="0.25">
      <c r="B92" s="137" t="s">
        <v>34</v>
      </c>
      <c r="C92" s="138">
        <v>300</v>
      </c>
      <c r="D92" s="26" t="s">
        <v>26</v>
      </c>
      <c r="E92" s="19"/>
      <c r="F92" s="44">
        <f t="shared" si="5"/>
        <v>0</v>
      </c>
    </row>
    <row r="93" spans="2:6" x14ac:dyDescent="0.25">
      <c r="B93" s="45" t="s">
        <v>35</v>
      </c>
      <c r="C93" s="138">
        <v>5</v>
      </c>
      <c r="D93" s="26" t="s">
        <v>26</v>
      </c>
      <c r="E93" s="19"/>
      <c r="F93" s="44">
        <f t="shared" si="5"/>
        <v>0</v>
      </c>
    </row>
    <row r="94" spans="2:6" x14ac:dyDescent="0.25">
      <c r="B94" s="45" t="s">
        <v>36</v>
      </c>
      <c r="C94" s="138">
        <v>200</v>
      </c>
      <c r="D94" s="26" t="s">
        <v>37</v>
      </c>
      <c r="E94" s="19"/>
      <c r="F94" s="44">
        <f t="shared" si="5"/>
        <v>0</v>
      </c>
    </row>
    <row r="95" spans="2:6" x14ac:dyDescent="0.25">
      <c r="B95" s="137" t="s">
        <v>68</v>
      </c>
      <c r="C95" s="138">
        <v>42100</v>
      </c>
      <c r="D95" s="26" t="s">
        <v>30</v>
      </c>
      <c r="E95" s="19"/>
      <c r="F95" s="44">
        <f t="shared" si="5"/>
        <v>0</v>
      </c>
    </row>
    <row r="96" spans="2:6" x14ac:dyDescent="0.25">
      <c r="B96" s="133" t="s">
        <v>67</v>
      </c>
      <c r="C96" s="11">
        <v>200</v>
      </c>
      <c r="D96" s="27" t="s">
        <v>30</v>
      </c>
      <c r="E96" s="19"/>
      <c r="F96" s="44">
        <f t="shared" si="5"/>
        <v>0</v>
      </c>
    </row>
    <row r="97" spans="1:6" ht="20.25" customHeight="1" x14ac:dyDescent="0.25">
      <c r="B97" s="135" t="s">
        <v>38</v>
      </c>
      <c r="C97" s="11">
        <v>15</v>
      </c>
      <c r="D97" s="28" t="s">
        <v>39</v>
      </c>
      <c r="E97" s="23"/>
      <c r="F97" s="44">
        <f t="shared" si="5"/>
        <v>0</v>
      </c>
    </row>
    <row r="98" spans="1:6" ht="15.75" customHeight="1" thickBot="1" x14ac:dyDescent="0.3">
      <c r="B98" s="46" t="s">
        <v>40</v>
      </c>
      <c r="C98" s="130">
        <v>115</v>
      </c>
      <c r="D98" s="134" t="s">
        <v>18</v>
      </c>
      <c r="E98" s="48"/>
      <c r="F98" s="44">
        <f t="shared" si="5"/>
        <v>0</v>
      </c>
    </row>
    <row r="99" spans="1:6" ht="15.75" customHeight="1" thickBot="1" x14ac:dyDescent="0.3">
      <c r="B99" s="150" t="s">
        <v>41</v>
      </c>
      <c r="C99" s="151"/>
      <c r="D99" s="151"/>
      <c r="E99" s="156"/>
      <c r="F99" s="81">
        <f>ROUND(SUM(F84:F98),4)</f>
        <v>0</v>
      </c>
    </row>
    <row r="100" spans="1:6" ht="15.75" customHeight="1" thickBot="1" x14ac:dyDescent="0.3">
      <c r="B100" s="115"/>
      <c r="C100" s="116"/>
      <c r="D100" s="116"/>
      <c r="E100" s="116"/>
      <c r="F100" s="117"/>
    </row>
    <row r="101" spans="1:6" ht="39" customHeight="1" thickBot="1" x14ac:dyDescent="0.3">
      <c r="B101" s="113"/>
      <c r="C101" s="108"/>
      <c r="D101" s="108"/>
      <c r="E101" s="8" t="s">
        <v>56</v>
      </c>
      <c r="F101" s="114">
        <f>ROUND(F71,4)+ROUND(F79*36,4)+ROUND(F99*36,4)</f>
        <v>0</v>
      </c>
    </row>
    <row r="102" spans="1:6" ht="39" customHeight="1" x14ac:dyDescent="0.25">
      <c r="B102" s="113"/>
      <c r="C102" s="108"/>
      <c r="D102" s="108"/>
      <c r="E102" s="8" t="s">
        <v>63</v>
      </c>
      <c r="F102" s="114">
        <f>ROUND(F71,4)+ROUND(F79*60,4)+ROUND(F99*60,4)</f>
        <v>0</v>
      </c>
    </row>
    <row r="103" spans="1:6" ht="15.75" customHeight="1" thickBot="1" x14ac:dyDescent="0.3">
      <c r="B103" s="115"/>
      <c r="C103" s="118"/>
      <c r="D103" s="118"/>
      <c r="E103" s="119"/>
      <c r="F103" s="120"/>
    </row>
    <row r="104" spans="1:6" ht="29.25" customHeight="1" thickBot="1" x14ac:dyDescent="0.3">
      <c r="B104" s="70" t="s">
        <v>57</v>
      </c>
      <c r="C104" s="118"/>
      <c r="D104" s="118"/>
      <c r="E104" s="119"/>
      <c r="F104" s="120"/>
    </row>
    <row r="105" spans="1:6" s="12" customFormat="1" ht="16.5" thickBot="1" x14ac:dyDescent="0.3">
      <c r="A105"/>
      <c r="B105" s="121"/>
      <c r="C105" s="118"/>
      <c r="D105" s="118"/>
      <c r="E105" s="119"/>
      <c r="F105" s="112"/>
    </row>
    <row r="106" spans="1:6" s="12" customFormat="1" x14ac:dyDescent="0.25">
      <c r="A106"/>
      <c r="B106" s="143" t="s">
        <v>42</v>
      </c>
      <c r="C106" s="111"/>
      <c r="D106" s="111"/>
      <c r="E106" s="111"/>
      <c r="F106" s="112"/>
    </row>
    <row r="107" spans="1:6" s="12" customFormat="1" ht="15.75" thickBot="1" x14ac:dyDescent="0.3">
      <c r="A107"/>
      <c r="B107" s="144"/>
      <c r="C107" s="111"/>
      <c r="D107" s="111"/>
      <c r="E107" s="111"/>
      <c r="F107" s="109"/>
    </row>
    <row r="108" spans="1:6" s="12" customFormat="1" ht="15.75" thickBot="1" x14ac:dyDescent="0.3">
      <c r="A108"/>
      <c r="B108" s="36" t="s">
        <v>23</v>
      </c>
      <c r="C108" s="107"/>
      <c r="D108" s="108"/>
      <c r="E108" s="108"/>
      <c r="F108" s="112"/>
    </row>
    <row r="109" spans="1:6" s="12" customFormat="1" ht="30" x14ac:dyDescent="0.25">
      <c r="A109"/>
      <c r="B109" s="37" t="s">
        <v>4</v>
      </c>
      <c r="C109" s="38" t="s">
        <v>5</v>
      </c>
      <c r="D109" s="38" t="s">
        <v>6</v>
      </c>
      <c r="E109" s="39" t="s">
        <v>7</v>
      </c>
      <c r="F109" s="40" t="s">
        <v>24</v>
      </c>
    </row>
    <row r="110" spans="1:6" s="12" customFormat="1" x14ac:dyDescent="0.25">
      <c r="A110"/>
      <c r="B110" s="61" t="s">
        <v>43</v>
      </c>
      <c r="C110" s="32">
        <f>3000/12</f>
        <v>250</v>
      </c>
      <c r="D110" s="31" t="s">
        <v>44</v>
      </c>
      <c r="E110" s="20"/>
      <c r="F110" s="84">
        <f t="shared" ref="F110:F115" si="6">E110*C110</f>
        <v>0</v>
      </c>
    </row>
    <row r="111" spans="1:6" s="12" customFormat="1" x14ac:dyDescent="0.25">
      <c r="A111"/>
      <c r="B111" s="62" t="s">
        <v>45</v>
      </c>
      <c r="C111" s="34">
        <v>410</v>
      </c>
      <c r="D111" s="33" t="s">
        <v>44</v>
      </c>
      <c r="E111" s="21"/>
      <c r="F111" s="84">
        <f t="shared" si="6"/>
        <v>0</v>
      </c>
    </row>
    <row r="112" spans="1:6" s="12" customFormat="1" x14ac:dyDescent="0.25">
      <c r="A112"/>
      <c r="B112" s="62" t="s">
        <v>46</v>
      </c>
      <c r="C112" s="34">
        <v>80</v>
      </c>
      <c r="D112" s="33" t="s">
        <v>44</v>
      </c>
      <c r="E112" s="21"/>
      <c r="F112" s="84">
        <f t="shared" si="6"/>
        <v>0</v>
      </c>
    </row>
    <row r="113" spans="1:6" s="12" customFormat="1" x14ac:dyDescent="0.25">
      <c r="A113"/>
      <c r="B113" s="62" t="s">
        <v>47</v>
      </c>
      <c r="C113" s="34">
        <v>40</v>
      </c>
      <c r="D113" s="33" t="s">
        <v>44</v>
      </c>
      <c r="E113" s="21"/>
      <c r="F113" s="84">
        <f t="shared" si="6"/>
        <v>0</v>
      </c>
    </row>
    <row r="114" spans="1:6" s="12" customFormat="1" x14ac:dyDescent="0.25">
      <c r="A114"/>
      <c r="B114" s="62" t="s">
        <v>58</v>
      </c>
      <c r="C114" s="34">
        <v>1700</v>
      </c>
      <c r="D114" s="33" t="s">
        <v>44</v>
      </c>
      <c r="E114" s="21"/>
      <c r="F114" s="84">
        <f t="shared" si="6"/>
        <v>0</v>
      </c>
    </row>
    <row r="115" spans="1:6" s="12" customFormat="1" ht="15.75" thickBot="1" x14ac:dyDescent="0.3">
      <c r="A115"/>
      <c r="B115" s="62" t="s">
        <v>59</v>
      </c>
      <c r="C115" s="34">
        <v>370</v>
      </c>
      <c r="D115" s="33" t="s">
        <v>44</v>
      </c>
      <c r="E115" s="21"/>
      <c r="F115" s="85">
        <f t="shared" si="6"/>
        <v>0</v>
      </c>
    </row>
    <row r="116" spans="1:6" ht="15.75" customHeight="1" thickBot="1" x14ac:dyDescent="0.3">
      <c r="B116" s="150" t="s">
        <v>41</v>
      </c>
      <c r="C116" s="151"/>
      <c r="D116" s="151"/>
      <c r="E116" s="156"/>
      <c r="F116" s="82">
        <f>ROUND(SUM(F110:F115),4)</f>
        <v>0</v>
      </c>
    </row>
    <row r="117" spans="1:6" ht="15.75" x14ac:dyDescent="0.25">
      <c r="B117" s="121"/>
      <c r="C117" s="118"/>
      <c r="D117" s="118"/>
      <c r="E117" s="119"/>
      <c r="F117" s="96"/>
    </row>
    <row r="118" spans="1:6" ht="40.5" customHeight="1" thickBot="1" x14ac:dyDescent="0.3">
      <c r="B118" s="113"/>
      <c r="C118" s="108"/>
      <c r="D118" s="108"/>
      <c r="E118" s="93"/>
      <c r="F118" s="96"/>
    </row>
    <row r="119" spans="1:6" ht="39" customHeight="1" thickBot="1" x14ac:dyDescent="0.3">
      <c r="B119" s="113"/>
      <c r="C119" s="108"/>
      <c r="D119" s="108"/>
      <c r="E119" s="8" t="s">
        <v>60</v>
      </c>
      <c r="F119" s="122">
        <f>$F$116</f>
        <v>0</v>
      </c>
    </row>
    <row r="120" spans="1:6" ht="39" customHeight="1" thickBot="1" x14ac:dyDescent="0.3">
      <c r="B120" s="113"/>
      <c r="C120" s="108"/>
      <c r="D120" s="108"/>
      <c r="E120" s="8" t="s">
        <v>69</v>
      </c>
      <c r="F120" s="123">
        <f>ROUND(F119*60,4)</f>
        <v>0</v>
      </c>
    </row>
    <row r="121" spans="1:6" ht="15.75" thickBot="1" x14ac:dyDescent="0.3">
      <c r="B121" s="92"/>
      <c r="C121" s="93"/>
      <c r="D121" s="93"/>
      <c r="E121" s="124"/>
      <c r="F121" s="125"/>
    </row>
    <row r="122" spans="1:6" ht="45.75" customHeight="1" thickBot="1" x14ac:dyDescent="0.3">
      <c r="B122" s="163" t="s">
        <v>64</v>
      </c>
      <c r="C122" s="164"/>
      <c r="D122" s="164"/>
      <c r="E122" s="164"/>
      <c r="F122" s="88">
        <f>ROUND(F58,4)+ROUND(F101,4)+ROUND(F119,4)</f>
        <v>0</v>
      </c>
    </row>
    <row r="123" spans="1:6" ht="16.5" customHeight="1" thickBot="1" x14ac:dyDescent="0.3">
      <c r="B123" s="126"/>
      <c r="C123" s="86"/>
      <c r="D123" s="86"/>
      <c r="E123" s="86"/>
      <c r="F123" s="127"/>
    </row>
    <row r="124" spans="1:6" ht="36" customHeight="1" thickBot="1" x14ac:dyDescent="0.3">
      <c r="B124" s="165" t="s">
        <v>65</v>
      </c>
      <c r="C124" s="166"/>
      <c r="D124" s="166"/>
      <c r="E124" s="166"/>
      <c r="F124" s="88">
        <f>ROUND(F59,4)+ROUND(F102,4)+ROUND(F120,4)</f>
        <v>0</v>
      </c>
    </row>
    <row r="125" spans="1:6" s="83" customFormat="1" ht="36" customHeight="1" thickBot="1" x14ac:dyDescent="0.3">
      <c r="B125" s="128"/>
      <c r="C125" s="87"/>
      <c r="D125" s="87"/>
      <c r="E125" s="87"/>
      <c r="F125" s="127"/>
    </row>
    <row r="126" spans="1:6" ht="44.25" customHeight="1" x14ac:dyDescent="0.25">
      <c r="B126" s="89" t="s">
        <v>61</v>
      </c>
      <c r="C126" s="90"/>
      <c r="D126" s="90"/>
      <c r="E126" s="90"/>
      <c r="F126" s="91"/>
    </row>
    <row r="127" spans="1:6" ht="54" customHeight="1" x14ac:dyDescent="0.25">
      <c r="B127" s="157" t="s">
        <v>66</v>
      </c>
      <c r="C127" s="158"/>
      <c r="D127" s="158"/>
      <c r="E127" s="158"/>
      <c r="F127" s="159"/>
    </row>
    <row r="128" spans="1:6" ht="15.75" customHeight="1" x14ac:dyDescent="0.25">
      <c r="B128" s="92"/>
      <c r="C128" s="94"/>
      <c r="D128" s="94"/>
      <c r="E128" s="94"/>
      <c r="F128" s="95"/>
    </row>
    <row r="129" spans="2:6" ht="30.75" customHeight="1" thickBot="1" x14ac:dyDescent="0.3">
      <c r="B129" s="160" t="s">
        <v>62</v>
      </c>
      <c r="C129" s="161"/>
      <c r="D129" s="161"/>
      <c r="E129" s="161"/>
      <c r="F129" s="162"/>
    </row>
  </sheetData>
  <mergeCells count="14">
    <mergeCell ref="B127:F127"/>
    <mergeCell ref="B129:F129"/>
    <mergeCell ref="B122:E122"/>
    <mergeCell ref="B124:E124"/>
    <mergeCell ref="B116:E116"/>
    <mergeCell ref="B7:B8"/>
    <mergeCell ref="B45:B46"/>
    <mergeCell ref="B106:B107"/>
    <mergeCell ref="B63:B64"/>
    <mergeCell ref="B15:E15"/>
    <mergeCell ref="B43:E43"/>
    <mergeCell ref="B71:E71"/>
    <mergeCell ref="B79:E79"/>
    <mergeCell ref="B99:E99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5A918887380074FB062EA4312F5B6E4" ma:contentTypeVersion="13" ma:contentTypeDescription="Create a new document." ma:contentTypeScope="" ma:versionID="3e41a421999a2c6d291caced37f7e703">
  <xsd:schema xmlns:xsd="http://www.w3.org/2001/XMLSchema" xmlns:xs="http://www.w3.org/2001/XMLSchema" xmlns:p="http://schemas.microsoft.com/office/2006/metadata/properties" xmlns:ns2="44506a83-4444-4b7f-9896-a91ab1df3d4b" xmlns:ns3="ec1c692b-a964-4906-aa6a-ceebcb4c1b0c" targetNamespace="http://schemas.microsoft.com/office/2006/metadata/properties" ma:root="true" ma:fieldsID="5dd9a47cdbf1fd8d1df178189afc4999" ns2:_="" ns3:_="">
    <xsd:import namespace="44506a83-4444-4b7f-9896-a91ab1df3d4b"/>
    <xsd:import namespace="ec1c692b-a964-4906-aa6a-ceebcb4c1b0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506a83-4444-4b7f-9896-a91ab1df3d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8d74135d-4d32-4f07-9b8e-fad8a02f95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1c692b-a964-4906-aa6a-ceebcb4c1b0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4dead07c-8208-4132-822e-5e200f11642d}" ma:internalName="TaxCatchAll" ma:showField="CatchAllData" ma:web="ec1c692b-a964-4906-aa6a-ceebcb4c1b0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4506a83-4444-4b7f-9896-a91ab1df3d4b">
      <Terms xmlns="http://schemas.microsoft.com/office/infopath/2007/PartnerControls"/>
    </lcf76f155ced4ddcb4097134ff3c332f>
    <TaxCatchAll xmlns="ec1c692b-a964-4906-aa6a-ceebcb4c1b0c" xsi:nil="true"/>
  </documentManagement>
</p:properties>
</file>

<file path=customXml/itemProps1.xml><?xml version="1.0" encoding="utf-8"?>
<ds:datastoreItem xmlns:ds="http://schemas.openxmlformats.org/officeDocument/2006/customXml" ds:itemID="{A7682323-D38F-4EBC-9666-A7D5CE3B5F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506a83-4444-4b7f-9896-a91ab1df3d4b"/>
    <ds:schemaRef ds:uri="ec1c692b-a964-4906-aa6a-ceebcb4c1b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9A7B4B4-C75A-4675-91EB-9AD23B566F2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C6884ED-47E0-4D6A-ABE7-0997ED329FC6}">
  <ds:schemaRefs>
    <ds:schemaRef ds:uri="http://schemas.microsoft.com/office/2006/metadata/properties"/>
    <ds:schemaRef ds:uri="44506a83-4444-4b7f-9896-a91ab1df3d4b"/>
    <ds:schemaRef ds:uri="http://schemas.microsoft.com/office/2006/documentManagement/types"/>
    <ds:schemaRef ds:uri="http://www.w3.org/XML/1998/namespace"/>
    <ds:schemaRef ds:uri="http://purl.org/dc/elements/1.1/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ec1c692b-a964-4906-aa6a-ceebcb4c1b0c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>GENINGSCCM02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Žana Čotar</dc:creator>
  <cp:keywords/>
  <dc:description/>
  <cp:lastModifiedBy>Andreja Počivavšek Možina</cp:lastModifiedBy>
  <cp:revision/>
  <dcterms:created xsi:type="dcterms:W3CDTF">2024-04-03T10:22:41Z</dcterms:created>
  <dcterms:modified xsi:type="dcterms:W3CDTF">2024-05-21T07:42:26Z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0x01010035A918887380074FB062EA4312F5B6E4</vt:lpwstr>
  </property>
  <property fmtid="{D5CDD505-2E9C-101B-9397-08002B2CF9AE}" pid="3" name="MediaServiceImageTags">
    <vt:lpwstr/>
  </property>
</Properties>
</file>